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1400" windowHeight="5775" tabRatio="0"/>
  </bookViews>
  <sheets>
    <sheet name="TDSheet" sheetId="1" r:id="rId1"/>
  </sheets>
  <definedNames>
    <definedName name="_xlnm._FilterDatabase" localSheetId="0" hidden="1">TDSheet!$A$7:$P$63</definedName>
  </definedNames>
  <calcPr calcId="144525"/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8" i="1"/>
  <c r="P62" i="1" l="1"/>
</calcChain>
</file>

<file path=xl/sharedStrings.xml><?xml version="1.0" encoding="utf-8"?>
<sst xmlns="http://schemas.openxmlformats.org/spreadsheetml/2006/main" count="246" uniqueCount="174">
  <si>
    <t>№ п/п</t>
  </si>
  <si>
    <t>Марка, модель ТС</t>
  </si>
  <si>
    <t>Категория ТС</t>
  </si>
  <si>
    <t>Идентификационный номер ТС</t>
  </si>
  <si>
    <t>Государственный регистрационный знак</t>
  </si>
  <si>
    <t>Коэффициент</t>
  </si>
  <si>
    <t>Итого</t>
  </si>
  <si>
    <t>территории преимущественного использования ТС (КТ)</t>
  </si>
  <si>
    <t>наличия или отсутствия страховых выплат (КБМ)</t>
  </si>
  <si>
    <t>в зависимости от наличия сведений о количестве лиц, допущенных к управлению (КО)</t>
  </si>
  <si>
    <t>мощности двигателя легкового автомобиля (КМ)</t>
  </si>
  <si>
    <t>в зависимости от периода использования ТС (КС)</t>
  </si>
  <si>
    <t>применяемый при грубых нарушениях условий страхования</t>
  </si>
  <si>
    <t>Экскаватор-погрузчик ЭО-2</t>
  </si>
  <si>
    <t>Тракторы</t>
  </si>
  <si>
    <t>ОТСУТСТВУЕТ</t>
  </si>
  <si>
    <t>Легковые</t>
  </si>
  <si>
    <t>XTA212140G2238194</t>
  </si>
  <si>
    <t>У739ВК163</t>
  </si>
  <si>
    <t>Автобусы</t>
  </si>
  <si>
    <t>XTE397600T0026176</t>
  </si>
  <si>
    <t>Н352УУ163</t>
  </si>
  <si>
    <t>9890СВ63</t>
  </si>
  <si>
    <t>XTA213100G0175818</t>
  </si>
  <si>
    <t>У677ВК163</t>
  </si>
  <si>
    <t>XTA213100G0176752</t>
  </si>
  <si>
    <t>У744ВК163</t>
  </si>
  <si>
    <t>Грузовые</t>
  </si>
  <si>
    <t>X5H48250230014866</t>
  </si>
  <si>
    <t>Н350ХН163</t>
  </si>
  <si>
    <t>X9627050090658662</t>
  </si>
  <si>
    <t>Н574ХН163</t>
  </si>
  <si>
    <t>Н192ХН163</t>
  </si>
  <si>
    <t>Н691ХН163</t>
  </si>
  <si>
    <t>СА274863</t>
  </si>
  <si>
    <t>СУ640363</t>
  </si>
  <si>
    <t>XVL48320270000100</t>
  </si>
  <si>
    <t>С653УВ163</t>
  </si>
  <si>
    <t>ОТ876763</t>
  </si>
  <si>
    <t>ОТ876863</t>
  </si>
  <si>
    <t>XUL47953KG0001296</t>
  </si>
  <si>
    <t>Х386АР163</t>
  </si>
  <si>
    <t>XT258851090000777</t>
  </si>
  <si>
    <t>С195НТ163</t>
  </si>
  <si>
    <t>XVL482317G0000012</t>
  </si>
  <si>
    <t>Х775АР163</t>
  </si>
  <si>
    <t>XTC536054F1331301</t>
  </si>
  <si>
    <t>Х689АР163</t>
  </si>
  <si>
    <t>X96270500G0804867</t>
  </si>
  <si>
    <t>У969ХУ163</t>
  </si>
  <si>
    <t>X96C41R33G1070609</t>
  </si>
  <si>
    <t>Х049АР163</t>
  </si>
  <si>
    <t>Y3M54320370006407</t>
  </si>
  <si>
    <t>Р935МН163</t>
  </si>
  <si>
    <t>XVL48330150000329</t>
  </si>
  <si>
    <t>Н904ХН163</t>
  </si>
  <si>
    <t>2768СА63</t>
  </si>
  <si>
    <t>XVL693210D0000306</t>
  </si>
  <si>
    <t>Т692РР163</t>
  </si>
  <si>
    <t>XU42824FEJ0000355</t>
  </si>
  <si>
    <t>А360ВС763</t>
  </si>
  <si>
    <t>XVL4823A6H0000030</t>
  </si>
  <si>
    <t>А418ВС763</t>
  </si>
  <si>
    <t>XVL4823A5G0000001</t>
  </si>
  <si>
    <t>Х296МТ163</t>
  </si>
  <si>
    <t>X9H48850050000045</t>
  </si>
  <si>
    <t>Н903ХН163</t>
  </si>
  <si>
    <t>XVL483302G0000042</t>
  </si>
  <si>
    <t>Х064КУ163</t>
  </si>
  <si>
    <t>XVL483302G0000043</t>
  </si>
  <si>
    <t>Х285КУ163</t>
  </si>
  <si>
    <t>XUL4795A1E0000023</t>
  </si>
  <si>
    <t>У962КЕ163</t>
  </si>
  <si>
    <t>XTC651154E1294658</t>
  </si>
  <si>
    <t>У980КУ163</t>
  </si>
  <si>
    <t>XUL4795A1E0000020</t>
  </si>
  <si>
    <t>У887КЕ163</t>
  </si>
  <si>
    <t>XUL4795A1E0000019</t>
  </si>
  <si>
    <t>У952КЕ163</t>
  </si>
  <si>
    <t>XUL4795A1E0000017</t>
  </si>
  <si>
    <t>У899КЕ163</t>
  </si>
  <si>
    <t>XUL4795A1E0000015</t>
  </si>
  <si>
    <t>У924КЕ163</t>
  </si>
  <si>
    <t>XUL4795A1E0000018</t>
  </si>
  <si>
    <t>У890КЕ163</t>
  </si>
  <si>
    <t>XUL4795A1E0000022</t>
  </si>
  <si>
    <t>У884КЕ163</t>
  </si>
  <si>
    <t>X1M3205L0E0000680</t>
  </si>
  <si>
    <t>ЕЕ59763</t>
  </si>
  <si>
    <t>XUL4795A1E0000024</t>
  </si>
  <si>
    <t>У886КЕ163</t>
  </si>
  <si>
    <t>XUL4795A1E0000016</t>
  </si>
  <si>
    <t>У881КЕ163</t>
  </si>
  <si>
    <t>X96275200E0775868</t>
  </si>
  <si>
    <t>У883КЕ163</t>
  </si>
  <si>
    <t>XUL4795A1E0000021</t>
  </si>
  <si>
    <t>У880КЕ163</t>
  </si>
  <si>
    <t>X1M4234B0E0000247</t>
  </si>
  <si>
    <t>ЕЕ59863</t>
  </si>
  <si>
    <t>XVL48232CA0000005</t>
  </si>
  <si>
    <t>Н591УУ163</t>
  </si>
  <si>
    <t>XTA212140F2226780</t>
  </si>
  <si>
    <t>У706МН163</t>
  </si>
  <si>
    <t>XTA219010F0363406</t>
  </si>
  <si>
    <t>У711МН163</t>
  </si>
  <si>
    <t>X6D234610J0007520</t>
  </si>
  <si>
    <t>А254МУ763</t>
  </si>
  <si>
    <t>Z8J2818KEG0000173</t>
  </si>
  <si>
    <t>Х537НУ163</t>
  </si>
  <si>
    <t>X5H52913HD0000047</t>
  </si>
  <si>
    <t>Т897МВ163</t>
  </si>
  <si>
    <t>XW7BF3HK00S114267</t>
  </si>
  <si>
    <t>А488НК763</t>
  </si>
  <si>
    <t>X6D234610K0008040</t>
  </si>
  <si>
    <t>В083КВ763</t>
  </si>
  <si>
    <t>Итого:</t>
  </si>
  <si>
    <t>63СМ3162</t>
  </si>
  <si>
    <t>СВ908063</t>
  </si>
  <si>
    <t>использования прицепа (КПр)</t>
  </si>
  <si>
    <t>min</t>
  </si>
  <si>
    <t>max</t>
  </si>
  <si>
    <t>Автомобиль легковой LADA 212140</t>
  </si>
  <si>
    <t>Автобус 
КАВЗ 3976</t>
  </si>
  <si>
    <t>Экскаватор
траншейный ЦЕП</t>
  </si>
  <si>
    <t>Автомобиль легковой LADA 213100</t>
  </si>
  <si>
    <t>Универсальная комбинированная машина КО-713-04
на шасси ЗИЛ-43</t>
  </si>
  <si>
    <t>Автомобиль легковой ГАЗ 2705</t>
  </si>
  <si>
    <t>Автомобиль грузовой УРАЛ 4320</t>
  </si>
  <si>
    <t>Автокран
МАЗ 5337</t>
  </si>
  <si>
    <t>Трактор колесный МТЗ-80</t>
  </si>
  <si>
    <t>Трактор
Т 150К</t>
  </si>
  <si>
    <t>Мусоровоз КО 440А на базе
ЗИЛ 433362</t>
  </si>
  <si>
    <t>Экскаватор
TVEX-180W</t>
  </si>
  <si>
    <t>Экскаватор
погрузчик TLB</t>
  </si>
  <si>
    <t>Передвижная ремонтная мастерская 47953-
0000010-31</t>
  </si>
  <si>
    <t>Автокран
СМК-14 МАЗ-5337А</t>
  </si>
  <si>
    <t>Илососная машина КО-507К на базе КАМАЗ 53605</t>
  </si>
  <si>
    <t>Самосвал КАМАЗ 53605-L4</t>
  </si>
  <si>
    <t>Автомобиль грузовой ГАЗ С41R33</t>
  </si>
  <si>
    <t>Автомобиль МАЗ 543203222</t>
  </si>
  <si>
    <t>Универсальная комбинированная машина КО 829А01 на шасси ЗИЛ 433362</t>
  </si>
  <si>
    <t>Экскаватор
ЕК 14</t>
  </si>
  <si>
    <t>Каналопромывочная машина КО 514 
на базе КАМАЗ 43253</t>
  </si>
  <si>
    <t>Автомобиль грузовой ГАЗ С41R11 КО 2824 FE</t>
  </si>
  <si>
    <t>Илососная машина КО- 507АМ1</t>
  </si>
  <si>
    <t>Машина
вакуумная
КО-522N</t>
  </si>
  <si>
    <t>Автомобиль грузовой МАВР-48850
базовое шасси ЗИЛ 4</t>
  </si>
  <si>
    <t>Машина
комбинированная КО</t>
  </si>
  <si>
    <t>Автомобиль легковой 4795 A1</t>
  </si>
  <si>
    <t>Самосвал КАМАЗ
65115-А4</t>
  </si>
  <si>
    <t>Автобус 
ПАЗ 32054</t>
  </si>
  <si>
    <t>Фургон ГАЗ 2752</t>
  </si>
  <si>
    <t>Автобус
ПАЗ 4234</t>
  </si>
  <si>
    <t xml:space="preserve">Машина илососная КО-510К </t>
  </si>
  <si>
    <t>Автомобиль легковой LADA 4x4</t>
  </si>
  <si>
    <t>Автомобиль легковой LADA GRANTA</t>
  </si>
  <si>
    <t>Автомобиль легковой ВИС 234610</t>
  </si>
  <si>
    <t>Машина
специальная 28186</t>
  </si>
  <si>
    <t>Машина вакуумная КО-529-13 на
шасси КАМАЗ</t>
  </si>
  <si>
    <t>Автомобиль легковой TOYOTA
CAMRY</t>
  </si>
  <si>
    <t>Экскаватор-погрузчик ELAZ-BL 880</t>
  </si>
  <si>
    <t>ЦЕНОВОЕ ПРЕДЛОЖЕНИЕ</t>
  </si>
  <si>
    <t>наименование участника</t>
  </si>
  <si>
    <t>номер и предмет лота</t>
  </si>
  <si>
    <t>номер закупки</t>
  </si>
  <si>
    <t xml:space="preserve">1 Оказание услуги по обязательному страхованию гражданской ответственности владельцев транспортных средств (ОСАГО)
</t>
  </si>
  <si>
    <t>предлагаемая участником закупки</t>
  </si>
  <si>
    <t>заполнить выделенное цветом</t>
  </si>
  <si>
    <t>Базовая ставка*</t>
  </si>
  <si>
    <t>/_____________________/</t>
  </si>
  <si>
    <t>м.п.</t>
  </si>
  <si>
    <t>"___" ___________20___г.</t>
  </si>
  <si>
    <t>должность</t>
  </si>
  <si>
    <t>*В случае подачи участником закупки ценового предложения, рассчитанного с применением значений ниже минимально или выше максимально установленных Указанием Банка России от 28.07.2020 № 5515-У «О страховых тарифах по обязательному страхованию гражданской ответственности владельцев транспортных средств», такая заявка отклоняется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</si>
</sst>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8"/>
      <name val="Arial"/>
    </font>
    <font>
      <b/>
      <sz val="14"/>
      <name val="Arial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4" fontId="2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0" borderId="7" xfId="0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70"/>
  <sheetViews>
    <sheetView tabSelected="1" topLeftCell="A58" workbookViewId="0">
      <selection activeCell="A65" sqref="A65:P65"/>
    </sheetView>
  </sheetViews>
  <sheetFormatPr defaultColWidth="10.5" defaultRowHeight="11.45" customHeight="1" x14ac:dyDescent="0.2"/>
  <cols>
    <col min="1" max="1" width="6.33203125" style="1" customWidth="1"/>
    <col min="2" max="2" width="18" style="1" customWidth="1"/>
    <col min="3" max="3" width="10.5" style="1" customWidth="1"/>
    <col min="4" max="4" width="22.6640625" style="1" customWidth="1"/>
    <col min="5" max="5" width="13" style="1" customWidth="1"/>
    <col min="6" max="7" width="12.5" style="5" customWidth="1"/>
    <col min="8" max="8" width="13.6640625" style="5" customWidth="1"/>
    <col min="9" max="10" width="12.1640625" style="1" customWidth="1"/>
    <col min="11" max="11" width="14.83203125" style="1" customWidth="1"/>
    <col min="12" max="12" width="13.1640625" style="1" customWidth="1"/>
    <col min="13" max="13" width="12.6640625" style="1" customWidth="1"/>
    <col min="14" max="15" width="14" style="1" customWidth="1"/>
    <col min="16" max="16" width="15.5" style="1" customWidth="1"/>
  </cols>
  <sheetData>
    <row r="1" spans="1:16" ht="18" x14ac:dyDescent="0.25">
      <c r="A1" s="32" t="s">
        <v>161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ht="17.25" customHeight="1" x14ac:dyDescent="0.2">
      <c r="A2" s="34" t="s">
        <v>162</v>
      </c>
      <c r="B2" s="34"/>
      <c r="C2" s="34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7.25" customHeight="1" x14ac:dyDescent="0.2">
      <c r="A3" s="34" t="s">
        <v>164</v>
      </c>
      <c r="B3" s="34"/>
      <c r="C3" s="34"/>
      <c r="D3" s="35">
        <v>87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7.25" customHeight="1" x14ac:dyDescent="0.2">
      <c r="A4" s="36" t="s">
        <v>163</v>
      </c>
      <c r="B4" s="36"/>
      <c r="C4" s="36"/>
      <c r="D4" s="37" t="s">
        <v>165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3" customFormat="1" ht="72" customHeight="1" x14ac:dyDescent="0.2">
      <c r="A5" s="30" t="s">
        <v>0</v>
      </c>
      <c r="B5" s="30" t="s">
        <v>1</v>
      </c>
      <c r="C5" s="30" t="s">
        <v>2</v>
      </c>
      <c r="D5" s="30" t="s">
        <v>3</v>
      </c>
      <c r="E5" s="30" t="s">
        <v>4</v>
      </c>
      <c r="F5" s="24" t="s">
        <v>168</v>
      </c>
      <c r="G5" s="25"/>
      <c r="H5" s="26"/>
      <c r="I5" s="31" t="s">
        <v>5</v>
      </c>
      <c r="J5" s="30"/>
      <c r="K5" s="30"/>
      <c r="L5" s="30"/>
      <c r="M5" s="30"/>
      <c r="N5" s="30"/>
      <c r="O5" s="30"/>
      <c r="P5" s="30" t="s">
        <v>6</v>
      </c>
    </row>
    <row r="6" spans="1:16" s="3" customFormat="1" ht="93.95" customHeight="1" x14ac:dyDescent="0.2">
      <c r="A6" s="30"/>
      <c r="B6" s="30"/>
      <c r="C6" s="30"/>
      <c r="D6" s="30"/>
      <c r="E6" s="30"/>
      <c r="F6" s="13" t="s">
        <v>119</v>
      </c>
      <c r="G6" s="19" t="s">
        <v>120</v>
      </c>
      <c r="H6" s="15" t="s">
        <v>166</v>
      </c>
      <c r="I6" s="14" t="s">
        <v>7</v>
      </c>
      <c r="J6" s="6" t="s">
        <v>8</v>
      </c>
      <c r="K6" s="11" t="s">
        <v>9</v>
      </c>
      <c r="L6" s="11" t="s">
        <v>10</v>
      </c>
      <c r="M6" s="11" t="s">
        <v>11</v>
      </c>
      <c r="N6" s="11" t="s">
        <v>12</v>
      </c>
      <c r="O6" s="11" t="s">
        <v>118</v>
      </c>
      <c r="P6" s="30"/>
    </row>
    <row r="7" spans="1:16" ht="11.1" customHeigh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/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13</v>
      </c>
      <c r="O7" s="4">
        <v>14</v>
      </c>
      <c r="P7" s="4">
        <v>15</v>
      </c>
    </row>
    <row r="8" spans="1:16" ht="22.5" x14ac:dyDescent="0.2">
      <c r="A8" s="7">
        <v>1</v>
      </c>
      <c r="B8" s="12" t="s">
        <v>13</v>
      </c>
      <c r="C8" s="11" t="s">
        <v>14</v>
      </c>
      <c r="D8" s="11" t="s">
        <v>15</v>
      </c>
      <c r="E8" s="11" t="s">
        <v>117</v>
      </c>
      <c r="F8" s="8">
        <v>872</v>
      </c>
      <c r="G8" s="8">
        <v>1952</v>
      </c>
      <c r="H8" s="8"/>
      <c r="I8" s="7">
        <v>1</v>
      </c>
      <c r="J8" s="8"/>
      <c r="K8" s="8">
        <v>1.97</v>
      </c>
      <c r="L8" s="7">
        <v>1</v>
      </c>
      <c r="M8" s="7">
        <v>1</v>
      </c>
      <c r="N8" s="7">
        <v>1</v>
      </c>
      <c r="O8" s="7">
        <v>1</v>
      </c>
      <c r="P8" s="9">
        <f>ROUND(H8*I8*J8*K8*L8*M8*N8*O8,2)</f>
        <v>0</v>
      </c>
    </row>
    <row r="9" spans="1:16" ht="33.75" x14ac:dyDescent="0.2">
      <c r="A9" s="7">
        <v>2</v>
      </c>
      <c r="B9" s="12" t="s">
        <v>121</v>
      </c>
      <c r="C9" s="11" t="s">
        <v>16</v>
      </c>
      <c r="D9" s="11" t="s">
        <v>17</v>
      </c>
      <c r="E9" s="11" t="s">
        <v>18</v>
      </c>
      <c r="F9" s="8">
        <v>1646</v>
      </c>
      <c r="G9" s="8">
        <v>3493</v>
      </c>
      <c r="H9" s="8"/>
      <c r="I9" s="8">
        <v>1.45</v>
      </c>
      <c r="J9" s="8"/>
      <c r="K9" s="8">
        <v>1.97</v>
      </c>
      <c r="L9" s="10">
        <v>1.1000000000000001</v>
      </c>
      <c r="M9" s="7">
        <v>1</v>
      </c>
      <c r="N9" s="7">
        <v>1</v>
      </c>
      <c r="O9" s="7">
        <v>1</v>
      </c>
      <c r="P9" s="9">
        <f t="shared" ref="P9:P61" si="0">ROUND(H9*I9*J9*K9*L9*M9*N9*O9,2)</f>
        <v>0</v>
      </c>
    </row>
    <row r="10" spans="1:16" ht="22.5" x14ac:dyDescent="0.2">
      <c r="A10" s="7">
        <v>3</v>
      </c>
      <c r="B10" s="12" t="s">
        <v>122</v>
      </c>
      <c r="C10" s="11" t="s">
        <v>19</v>
      </c>
      <c r="D10" s="11" t="s">
        <v>20</v>
      </c>
      <c r="E10" s="11" t="s">
        <v>21</v>
      </c>
      <c r="F10" s="8">
        <v>2667</v>
      </c>
      <c r="G10" s="8">
        <v>5205</v>
      </c>
      <c r="H10" s="8"/>
      <c r="I10" s="8">
        <v>1.45</v>
      </c>
      <c r="J10" s="8"/>
      <c r="K10" s="8">
        <v>1.97</v>
      </c>
      <c r="L10" s="7">
        <v>1</v>
      </c>
      <c r="M10" s="7">
        <v>1</v>
      </c>
      <c r="N10" s="7">
        <v>1</v>
      </c>
      <c r="O10" s="7">
        <v>1</v>
      </c>
      <c r="P10" s="9">
        <f t="shared" si="0"/>
        <v>0</v>
      </c>
    </row>
    <row r="11" spans="1:16" ht="22.5" x14ac:dyDescent="0.2">
      <c r="A11" s="7">
        <v>4</v>
      </c>
      <c r="B11" s="12" t="s">
        <v>123</v>
      </c>
      <c r="C11" s="11" t="s">
        <v>14</v>
      </c>
      <c r="D11" s="11" t="s">
        <v>15</v>
      </c>
      <c r="E11" s="11" t="s">
        <v>22</v>
      </c>
      <c r="F11" s="8">
        <v>872</v>
      </c>
      <c r="G11" s="8">
        <v>1952</v>
      </c>
      <c r="H11" s="8"/>
      <c r="I11" s="7">
        <v>1</v>
      </c>
      <c r="J11" s="8"/>
      <c r="K11" s="8">
        <v>1.97</v>
      </c>
      <c r="L11" s="7">
        <v>1</v>
      </c>
      <c r="M11" s="7">
        <v>1</v>
      </c>
      <c r="N11" s="7">
        <v>1</v>
      </c>
      <c r="O11" s="7">
        <v>1</v>
      </c>
      <c r="P11" s="9">
        <f t="shared" si="0"/>
        <v>0</v>
      </c>
    </row>
    <row r="12" spans="1:16" ht="33.75" x14ac:dyDescent="0.2">
      <c r="A12" s="7">
        <v>5</v>
      </c>
      <c r="B12" s="12" t="s">
        <v>124</v>
      </c>
      <c r="C12" s="11" t="s">
        <v>16</v>
      </c>
      <c r="D12" s="11" t="s">
        <v>23</v>
      </c>
      <c r="E12" s="11" t="s">
        <v>24</v>
      </c>
      <c r="F12" s="8">
        <v>1646</v>
      </c>
      <c r="G12" s="8">
        <v>3493</v>
      </c>
      <c r="H12" s="8"/>
      <c r="I12" s="8">
        <v>1.45</v>
      </c>
      <c r="J12" s="8"/>
      <c r="K12" s="8">
        <v>1.97</v>
      </c>
      <c r="L12" s="10">
        <v>1.1000000000000001</v>
      </c>
      <c r="M12" s="7">
        <v>1</v>
      </c>
      <c r="N12" s="7">
        <v>1</v>
      </c>
      <c r="O12" s="7">
        <v>1</v>
      </c>
      <c r="P12" s="9">
        <f t="shared" si="0"/>
        <v>0</v>
      </c>
    </row>
    <row r="13" spans="1:16" ht="33.75" x14ac:dyDescent="0.2">
      <c r="A13" s="7">
        <v>6</v>
      </c>
      <c r="B13" s="12" t="s">
        <v>124</v>
      </c>
      <c r="C13" s="11" t="s">
        <v>16</v>
      </c>
      <c r="D13" s="11" t="s">
        <v>25</v>
      </c>
      <c r="E13" s="11" t="s">
        <v>26</v>
      </c>
      <c r="F13" s="8">
        <v>1646</v>
      </c>
      <c r="G13" s="8">
        <v>3493</v>
      </c>
      <c r="H13" s="8"/>
      <c r="I13" s="8">
        <v>1.45</v>
      </c>
      <c r="J13" s="8"/>
      <c r="K13" s="8">
        <v>1.97</v>
      </c>
      <c r="L13" s="10">
        <v>1.1000000000000001</v>
      </c>
      <c r="M13" s="7">
        <v>1</v>
      </c>
      <c r="N13" s="7">
        <v>1</v>
      </c>
      <c r="O13" s="7">
        <v>1</v>
      </c>
      <c r="P13" s="9">
        <f t="shared" si="0"/>
        <v>0</v>
      </c>
    </row>
    <row r="14" spans="1:16" ht="45" x14ac:dyDescent="0.2">
      <c r="A14" s="7">
        <v>7</v>
      </c>
      <c r="B14" s="12" t="s">
        <v>125</v>
      </c>
      <c r="C14" s="11" t="s">
        <v>27</v>
      </c>
      <c r="D14" s="11" t="s">
        <v>28</v>
      </c>
      <c r="E14" s="11" t="s">
        <v>29</v>
      </c>
      <c r="F14" s="8">
        <v>2246</v>
      </c>
      <c r="G14" s="8">
        <v>6064</v>
      </c>
      <c r="H14" s="8"/>
      <c r="I14" s="8">
        <v>1.45</v>
      </c>
      <c r="J14" s="8"/>
      <c r="K14" s="8">
        <v>1.97</v>
      </c>
      <c r="L14" s="7">
        <v>1</v>
      </c>
      <c r="M14" s="7">
        <v>1</v>
      </c>
      <c r="N14" s="7">
        <v>1</v>
      </c>
      <c r="O14" s="7">
        <v>1</v>
      </c>
      <c r="P14" s="9">
        <f t="shared" si="0"/>
        <v>0</v>
      </c>
    </row>
    <row r="15" spans="1:16" ht="22.5" x14ac:dyDescent="0.2">
      <c r="A15" s="7">
        <v>8</v>
      </c>
      <c r="B15" s="12" t="s">
        <v>126</v>
      </c>
      <c r="C15" s="11" t="s">
        <v>16</v>
      </c>
      <c r="D15" s="11" t="s">
        <v>30</v>
      </c>
      <c r="E15" s="11" t="s">
        <v>31</v>
      </c>
      <c r="F15" s="8">
        <v>1646</v>
      </c>
      <c r="G15" s="8">
        <v>3493</v>
      </c>
      <c r="H15" s="8"/>
      <c r="I15" s="8">
        <v>1.45</v>
      </c>
      <c r="J15" s="8"/>
      <c r="K15" s="8">
        <v>1.97</v>
      </c>
      <c r="L15" s="10">
        <v>1.2</v>
      </c>
      <c r="M15" s="7">
        <v>1</v>
      </c>
      <c r="N15" s="7">
        <v>1</v>
      </c>
      <c r="O15" s="7">
        <v>1</v>
      </c>
      <c r="P15" s="9">
        <f t="shared" si="0"/>
        <v>0</v>
      </c>
    </row>
    <row r="16" spans="1:16" ht="33.75" x14ac:dyDescent="0.2">
      <c r="A16" s="7">
        <v>9</v>
      </c>
      <c r="B16" s="12" t="s">
        <v>127</v>
      </c>
      <c r="C16" s="11" t="s">
        <v>27</v>
      </c>
      <c r="D16" s="11" t="s">
        <v>15</v>
      </c>
      <c r="E16" s="11" t="s">
        <v>32</v>
      </c>
      <c r="F16" s="8">
        <v>2246</v>
      </c>
      <c r="G16" s="8">
        <v>6064</v>
      </c>
      <c r="H16" s="8"/>
      <c r="I16" s="8">
        <v>1.45</v>
      </c>
      <c r="J16" s="8"/>
      <c r="K16" s="8">
        <v>1.97</v>
      </c>
      <c r="L16" s="7">
        <v>1</v>
      </c>
      <c r="M16" s="7">
        <v>1</v>
      </c>
      <c r="N16" s="7">
        <v>1</v>
      </c>
      <c r="O16" s="7">
        <v>1</v>
      </c>
      <c r="P16" s="9">
        <f t="shared" si="0"/>
        <v>0</v>
      </c>
    </row>
    <row r="17" spans="1:16" ht="22.5" x14ac:dyDescent="0.2">
      <c r="A17" s="7">
        <v>10</v>
      </c>
      <c r="B17" s="12" t="s">
        <v>128</v>
      </c>
      <c r="C17" s="11" t="s">
        <v>27</v>
      </c>
      <c r="D17" s="11" t="s">
        <v>15</v>
      </c>
      <c r="E17" s="11" t="s">
        <v>33</v>
      </c>
      <c r="F17" s="8">
        <v>2246</v>
      </c>
      <c r="G17" s="8">
        <v>6064</v>
      </c>
      <c r="H17" s="8"/>
      <c r="I17" s="8">
        <v>1.45</v>
      </c>
      <c r="J17" s="8"/>
      <c r="K17" s="8">
        <v>1.97</v>
      </c>
      <c r="L17" s="7">
        <v>1</v>
      </c>
      <c r="M17" s="7">
        <v>1</v>
      </c>
      <c r="N17" s="7">
        <v>1</v>
      </c>
      <c r="O17" s="7">
        <v>1</v>
      </c>
      <c r="P17" s="9">
        <f t="shared" si="0"/>
        <v>0</v>
      </c>
    </row>
    <row r="18" spans="1:16" ht="22.5" x14ac:dyDescent="0.2">
      <c r="A18" s="7">
        <v>11</v>
      </c>
      <c r="B18" s="12" t="s">
        <v>129</v>
      </c>
      <c r="C18" s="11" t="s">
        <v>14</v>
      </c>
      <c r="D18" s="11" t="s">
        <v>15</v>
      </c>
      <c r="E18" s="11" t="s">
        <v>34</v>
      </c>
      <c r="F18" s="8">
        <v>872</v>
      </c>
      <c r="G18" s="8">
        <v>1952</v>
      </c>
      <c r="H18" s="8"/>
      <c r="I18" s="7">
        <v>1</v>
      </c>
      <c r="J18" s="8"/>
      <c r="K18" s="8">
        <v>1.97</v>
      </c>
      <c r="L18" s="7">
        <v>1</v>
      </c>
      <c r="M18" s="7">
        <v>1</v>
      </c>
      <c r="N18" s="7">
        <v>1</v>
      </c>
      <c r="O18" s="7">
        <v>1</v>
      </c>
      <c r="P18" s="9">
        <f t="shared" si="0"/>
        <v>0</v>
      </c>
    </row>
    <row r="19" spans="1:16" ht="22.5" x14ac:dyDescent="0.2">
      <c r="A19" s="7">
        <v>12</v>
      </c>
      <c r="B19" s="12" t="s">
        <v>130</v>
      </c>
      <c r="C19" s="11" t="s">
        <v>14</v>
      </c>
      <c r="D19" s="11" t="s">
        <v>15</v>
      </c>
      <c r="E19" s="11" t="s">
        <v>35</v>
      </c>
      <c r="F19" s="8">
        <v>872</v>
      </c>
      <c r="G19" s="8">
        <v>1952</v>
      </c>
      <c r="H19" s="8"/>
      <c r="I19" s="7">
        <v>1</v>
      </c>
      <c r="J19" s="8"/>
      <c r="K19" s="8">
        <v>1.97</v>
      </c>
      <c r="L19" s="7">
        <v>1</v>
      </c>
      <c r="M19" s="7">
        <v>1</v>
      </c>
      <c r="N19" s="7">
        <v>1</v>
      </c>
      <c r="O19" s="7">
        <v>1</v>
      </c>
      <c r="P19" s="9">
        <f t="shared" si="0"/>
        <v>0</v>
      </c>
    </row>
    <row r="20" spans="1:16" ht="33.75" x14ac:dyDescent="0.2">
      <c r="A20" s="7">
        <v>13</v>
      </c>
      <c r="B20" s="12" t="s">
        <v>131</v>
      </c>
      <c r="C20" s="11" t="s">
        <v>27</v>
      </c>
      <c r="D20" s="11" t="s">
        <v>36</v>
      </c>
      <c r="E20" s="11" t="s">
        <v>37</v>
      </c>
      <c r="F20" s="8">
        <v>2246</v>
      </c>
      <c r="G20" s="8">
        <v>6064</v>
      </c>
      <c r="H20" s="8"/>
      <c r="I20" s="8">
        <v>1.45</v>
      </c>
      <c r="J20" s="8"/>
      <c r="K20" s="8">
        <v>1.97</v>
      </c>
      <c r="L20" s="7">
        <v>1</v>
      </c>
      <c r="M20" s="7">
        <v>1</v>
      </c>
      <c r="N20" s="7">
        <v>1</v>
      </c>
      <c r="O20" s="7">
        <v>1</v>
      </c>
      <c r="P20" s="9">
        <f t="shared" si="0"/>
        <v>0</v>
      </c>
    </row>
    <row r="21" spans="1:16" ht="22.5" x14ac:dyDescent="0.2">
      <c r="A21" s="7">
        <v>14</v>
      </c>
      <c r="B21" s="12" t="s">
        <v>132</v>
      </c>
      <c r="C21" s="11" t="s">
        <v>14</v>
      </c>
      <c r="D21" s="11" t="s">
        <v>15</v>
      </c>
      <c r="E21" s="11" t="s">
        <v>38</v>
      </c>
      <c r="F21" s="8">
        <v>872</v>
      </c>
      <c r="G21" s="8">
        <v>1952</v>
      </c>
      <c r="H21" s="8"/>
      <c r="I21" s="7">
        <v>1</v>
      </c>
      <c r="J21" s="8"/>
      <c r="K21" s="8">
        <v>1.97</v>
      </c>
      <c r="L21" s="7">
        <v>1</v>
      </c>
      <c r="M21" s="7">
        <v>1</v>
      </c>
      <c r="N21" s="7">
        <v>1</v>
      </c>
      <c r="O21" s="7">
        <v>1</v>
      </c>
      <c r="P21" s="9">
        <f t="shared" si="0"/>
        <v>0</v>
      </c>
    </row>
    <row r="22" spans="1:16" ht="22.5" x14ac:dyDescent="0.2">
      <c r="A22" s="7">
        <v>15</v>
      </c>
      <c r="B22" s="12" t="s">
        <v>133</v>
      </c>
      <c r="C22" s="11" t="s">
        <v>14</v>
      </c>
      <c r="D22" s="11" t="s">
        <v>15</v>
      </c>
      <c r="E22" s="11" t="s">
        <v>39</v>
      </c>
      <c r="F22" s="8">
        <v>872</v>
      </c>
      <c r="G22" s="8">
        <v>1952</v>
      </c>
      <c r="H22" s="8"/>
      <c r="I22" s="7">
        <v>1</v>
      </c>
      <c r="J22" s="8"/>
      <c r="K22" s="8">
        <v>1.97</v>
      </c>
      <c r="L22" s="7">
        <v>1</v>
      </c>
      <c r="M22" s="7">
        <v>1</v>
      </c>
      <c r="N22" s="7">
        <v>1</v>
      </c>
      <c r="O22" s="7">
        <v>1</v>
      </c>
      <c r="P22" s="9">
        <f t="shared" si="0"/>
        <v>0</v>
      </c>
    </row>
    <row r="23" spans="1:16" ht="45" x14ac:dyDescent="0.2">
      <c r="A23" s="7">
        <v>16</v>
      </c>
      <c r="B23" s="12" t="s">
        <v>134</v>
      </c>
      <c r="C23" s="11" t="s">
        <v>27</v>
      </c>
      <c r="D23" s="11" t="s">
        <v>40</v>
      </c>
      <c r="E23" s="11" t="s">
        <v>41</v>
      </c>
      <c r="F23" s="8">
        <v>2246</v>
      </c>
      <c r="G23" s="8">
        <v>6064</v>
      </c>
      <c r="H23" s="8"/>
      <c r="I23" s="8">
        <v>1.45</v>
      </c>
      <c r="J23" s="8"/>
      <c r="K23" s="8">
        <v>1.97</v>
      </c>
      <c r="L23" s="7">
        <v>1</v>
      </c>
      <c r="M23" s="7">
        <v>1</v>
      </c>
      <c r="N23" s="7">
        <v>1</v>
      </c>
      <c r="O23" s="7">
        <v>1</v>
      </c>
      <c r="P23" s="9">
        <f t="shared" si="0"/>
        <v>0</v>
      </c>
    </row>
    <row r="24" spans="1:16" ht="33.75" x14ac:dyDescent="0.2">
      <c r="A24" s="7">
        <v>17</v>
      </c>
      <c r="B24" s="12" t="s">
        <v>135</v>
      </c>
      <c r="C24" s="11" t="s">
        <v>27</v>
      </c>
      <c r="D24" s="11" t="s">
        <v>42</v>
      </c>
      <c r="E24" s="11" t="s">
        <v>43</v>
      </c>
      <c r="F24" s="8">
        <v>3382</v>
      </c>
      <c r="G24" s="8">
        <v>9131</v>
      </c>
      <c r="H24" s="8"/>
      <c r="I24" s="8">
        <v>1.45</v>
      </c>
      <c r="J24" s="8"/>
      <c r="K24" s="8">
        <v>1.97</v>
      </c>
      <c r="L24" s="7">
        <v>1</v>
      </c>
      <c r="M24" s="7">
        <v>1</v>
      </c>
      <c r="N24" s="7">
        <v>1</v>
      </c>
      <c r="O24" s="7">
        <v>1</v>
      </c>
      <c r="P24" s="9">
        <f t="shared" si="0"/>
        <v>0</v>
      </c>
    </row>
    <row r="25" spans="1:16" ht="45" x14ac:dyDescent="0.2">
      <c r="A25" s="7">
        <v>18</v>
      </c>
      <c r="B25" s="12" t="s">
        <v>136</v>
      </c>
      <c r="C25" s="11" t="s">
        <v>27</v>
      </c>
      <c r="D25" s="11" t="s">
        <v>44</v>
      </c>
      <c r="E25" s="11" t="s">
        <v>45</v>
      </c>
      <c r="F25" s="8">
        <v>3382</v>
      </c>
      <c r="G25" s="8">
        <v>9131</v>
      </c>
      <c r="H25" s="8"/>
      <c r="I25" s="8">
        <v>1.45</v>
      </c>
      <c r="J25" s="8"/>
      <c r="K25" s="8">
        <v>1.97</v>
      </c>
      <c r="L25" s="7">
        <v>1</v>
      </c>
      <c r="M25" s="7">
        <v>1</v>
      </c>
      <c r="N25" s="7">
        <v>1</v>
      </c>
      <c r="O25" s="7">
        <v>1</v>
      </c>
      <c r="P25" s="9">
        <f t="shared" si="0"/>
        <v>0</v>
      </c>
    </row>
    <row r="26" spans="1:16" ht="22.5" x14ac:dyDescent="0.2">
      <c r="A26" s="7">
        <v>19</v>
      </c>
      <c r="B26" s="12" t="s">
        <v>137</v>
      </c>
      <c r="C26" s="11" t="s">
        <v>27</v>
      </c>
      <c r="D26" s="11" t="s">
        <v>46</v>
      </c>
      <c r="E26" s="11" t="s">
        <v>47</v>
      </c>
      <c r="F26" s="8">
        <v>3382</v>
      </c>
      <c r="G26" s="8">
        <v>9131</v>
      </c>
      <c r="H26" s="8"/>
      <c r="I26" s="8">
        <v>1.45</v>
      </c>
      <c r="J26" s="8"/>
      <c r="K26" s="8">
        <v>1.97</v>
      </c>
      <c r="L26" s="7">
        <v>1</v>
      </c>
      <c r="M26" s="7">
        <v>1</v>
      </c>
      <c r="N26" s="7">
        <v>1</v>
      </c>
      <c r="O26" s="7">
        <v>1</v>
      </c>
      <c r="P26" s="9">
        <f t="shared" si="0"/>
        <v>0</v>
      </c>
    </row>
    <row r="27" spans="1:16" ht="22.5" x14ac:dyDescent="0.2">
      <c r="A27" s="7">
        <v>20</v>
      </c>
      <c r="B27" s="12" t="s">
        <v>126</v>
      </c>
      <c r="C27" s="11" t="s">
        <v>16</v>
      </c>
      <c r="D27" s="11" t="s">
        <v>48</v>
      </c>
      <c r="E27" s="11" t="s">
        <v>49</v>
      </c>
      <c r="F27" s="8">
        <v>1646</v>
      </c>
      <c r="G27" s="8">
        <v>3493</v>
      </c>
      <c r="H27" s="8"/>
      <c r="I27" s="8">
        <v>1.45</v>
      </c>
      <c r="J27" s="8"/>
      <c r="K27" s="8">
        <v>1.97</v>
      </c>
      <c r="L27" s="10">
        <v>1.2</v>
      </c>
      <c r="M27" s="7">
        <v>1</v>
      </c>
      <c r="N27" s="7">
        <v>1</v>
      </c>
      <c r="O27" s="7">
        <v>1</v>
      </c>
      <c r="P27" s="9">
        <f t="shared" si="0"/>
        <v>0</v>
      </c>
    </row>
    <row r="28" spans="1:16" ht="33.75" x14ac:dyDescent="0.2">
      <c r="A28" s="7">
        <v>21</v>
      </c>
      <c r="B28" s="12" t="s">
        <v>138</v>
      </c>
      <c r="C28" s="11" t="s">
        <v>27</v>
      </c>
      <c r="D28" s="11" t="s">
        <v>50</v>
      </c>
      <c r="E28" s="11" t="s">
        <v>51</v>
      </c>
      <c r="F28" s="8">
        <v>2246</v>
      </c>
      <c r="G28" s="8">
        <v>6064</v>
      </c>
      <c r="H28" s="8"/>
      <c r="I28" s="8">
        <v>1.45</v>
      </c>
      <c r="J28" s="8"/>
      <c r="K28" s="8">
        <v>1.97</v>
      </c>
      <c r="L28" s="7">
        <v>1</v>
      </c>
      <c r="M28" s="7">
        <v>1</v>
      </c>
      <c r="N28" s="7">
        <v>1</v>
      </c>
      <c r="O28" s="7">
        <v>1</v>
      </c>
      <c r="P28" s="9">
        <f t="shared" si="0"/>
        <v>0</v>
      </c>
    </row>
    <row r="29" spans="1:16" ht="22.5" x14ac:dyDescent="0.2">
      <c r="A29" s="7">
        <v>22</v>
      </c>
      <c r="B29" s="12" t="s">
        <v>139</v>
      </c>
      <c r="C29" s="11" t="s">
        <v>27</v>
      </c>
      <c r="D29" s="11" t="s">
        <v>52</v>
      </c>
      <c r="E29" s="11" t="s">
        <v>53</v>
      </c>
      <c r="F29" s="8">
        <v>3382</v>
      </c>
      <c r="G29" s="8">
        <v>9131</v>
      </c>
      <c r="H29" s="8"/>
      <c r="I29" s="8">
        <v>1.45</v>
      </c>
      <c r="J29" s="8"/>
      <c r="K29" s="8">
        <v>1.97</v>
      </c>
      <c r="L29" s="7">
        <v>1</v>
      </c>
      <c r="M29" s="7">
        <v>1</v>
      </c>
      <c r="N29" s="7">
        <v>1</v>
      </c>
      <c r="O29" s="7">
        <v>1</v>
      </c>
      <c r="P29" s="9">
        <f t="shared" si="0"/>
        <v>0</v>
      </c>
    </row>
    <row r="30" spans="1:16" ht="56.25" x14ac:dyDescent="0.2">
      <c r="A30" s="7">
        <v>23</v>
      </c>
      <c r="B30" s="12" t="s">
        <v>140</v>
      </c>
      <c r="C30" s="11" t="s">
        <v>27</v>
      </c>
      <c r="D30" s="11" t="s">
        <v>54</v>
      </c>
      <c r="E30" s="11" t="s">
        <v>55</v>
      </c>
      <c r="F30" s="8">
        <v>2246</v>
      </c>
      <c r="G30" s="8">
        <v>6064</v>
      </c>
      <c r="H30" s="8"/>
      <c r="I30" s="8">
        <v>1.45</v>
      </c>
      <c r="J30" s="8"/>
      <c r="K30" s="8">
        <v>1.97</v>
      </c>
      <c r="L30" s="7">
        <v>1</v>
      </c>
      <c r="M30" s="7">
        <v>1</v>
      </c>
      <c r="N30" s="7">
        <v>1</v>
      </c>
      <c r="O30" s="7">
        <v>1</v>
      </c>
      <c r="P30" s="9">
        <f t="shared" si="0"/>
        <v>0</v>
      </c>
    </row>
    <row r="31" spans="1:16" ht="22.5" x14ac:dyDescent="0.2">
      <c r="A31" s="7">
        <v>24</v>
      </c>
      <c r="B31" s="12" t="s">
        <v>141</v>
      </c>
      <c r="C31" s="11" t="s">
        <v>14</v>
      </c>
      <c r="D31" s="11" t="s">
        <v>15</v>
      </c>
      <c r="E31" s="11" t="s">
        <v>56</v>
      </c>
      <c r="F31" s="8">
        <v>872</v>
      </c>
      <c r="G31" s="8">
        <v>1952</v>
      </c>
      <c r="H31" s="8"/>
      <c r="I31" s="7">
        <v>1</v>
      </c>
      <c r="J31" s="8"/>
      <c r="K31" s="8">
        <v>1.97</v>
      </c>
      <c r="L31" s="7">
        <v>1</v>
      </c>
      <c r="M31" s="7">
        <v>1</v>
      </c>
      <c r="N31" s="7">
        <v>1</v>
      </c>
      <c r="O31" s="7">
        <v>1</v>
      </c>
      <c r="P31" s="9">
        <f t="shared" si="0"/>
        <v>0</v>
      </c>
    </row>
    <row r="32" spans="1:16" ht="45" x14ac:dyDescent="0.2">
      <c r="A32" s="7">
        <v>25</v>
      </c>
      <c r="B32" s="12" t="s">
        <v>142</v>
      </c>
      <c r="C32" s="11" t="s">
        <v>27</v>
      </c>
      <c r="D32" s="11" t="s">
        <v>57</v>
      </c>
      <c r="E32" s="11" t="s">
        <v>58</v>
      </c>
      <c r="F32" s="8">
        <v>2246</v>
      </c>
      <c r="G32" s="8">
        <v>6064</v>
      </c>
      <c r="H32" s="8"/>
      <c r="I32" s="8">
        <v>1.45</v>
      </c>
      <c r="J32" s="8"/>
      <c r="K32" s="8">
        <v>1.97</v>
      </c>
      <c r="L32" s="7">
        <v>1</v>
      </c>
      <c r="M32" s="7">
        <v>1</v>
      </c>
      <c r="N32" s="7">
        <v>1</v>
      </c>
      <c r="O32" s="7">
        <v>1</v>
      </c>
      <c r="P32" s="9">
        <f t="shared" si="0"/>
        <v>0</v>
      </c>
    </row>
    <row r="33" spans="1:16" ht="33.75" x14ac:dyDescent="0.2">
      <c r="A33" s="7">
        <v>26</v>
      </c>
      <c r="B33" s="12" t="s">
        <v>143</v>
      </c>
      <c r="C33" s="11" t="s">
        <v>27</v>
      </c>
      <c r="D33" s="11" t="s">
        <v>59</v>
      </c>
      <c r="E33" s="11" t="s">
        <v>60</v>
      </c>
      <c r="F33" s="8">
        <v>2246</v>
      </c>
      <c r="G33" s="8">
        <v>6064</v>
      </c>
      <c r="H33" s="8"/>
      <c r="I33" s="8">
        <v>1.45</v>
      </c>
      <c r="J33" s="8"/>
      <c r="K33" s="8">
        <v>1.97</v>
      </c>
      <c r="L33" s="7">
        <v>1</v>
      </c>
      <c r="M33" s="7">
        <v>1</v>
      </c>
      <c r="N33" s="7">
        <v>1</v>
      </c>
      <c r="O33" s="7">
        <v>1</v>
      </c>
      <c r="P33" s="9">
        <f t="shared" si="0"/>
        <v>0</v>
      </c>
    </row>
    <row r="34" spans="1:16" ht="33.75" x14ac:dyDescent="0.2">
      <c r="A34" s="7">
        <v>27</v>
      </c>
      <c r="B34" s="12" t="s">
        <v>144</v>
      </c>
      <c r="C34" s="11" t="s">
        <v>27</v>
      </c>
      <c r="D34" s="11" t="s">
        <v>61</v>
      </c>
      <c r="E34" s="11" t="s">
        <v>62</v>
      </c>
      <c r="F34" s="8">
        <v>3382</v>
      </c>
      <c r="G34" s="8">
        <v>9131</v>
      </c>
      <c r="H34" s="8"/>
      <c r="I34" s="8">
        <v>1.45</v>
      </c>
      <c r="J34" s="8"/>
      <c r="K34" s="8">
        <v>1.97</v>
      </c>
      <c r="L34" s="7">
        <v>1</v>
      </c>
      <c r="M34" s="7">
        <v>1</v>
      </c>
      <c r="N34" s="7">
        <v>1</v>
      </c>
      <c r="O34" s="7">
        <v>1</v>
      </c>
      <c r="P34" s="9">
        <f t="shared" si="0"/>
        <v>0</v>
      </c>
    </row>
    <row r="35" spans="1:16" ht="33.75" x14ac:dyDescent="0.2">
      <c r="A35" s="7">
        <v>28</v>
      </c>
      <c r="B35" s="12" t="s">
        <v>145</v>
      </c>
      <c r="C35" s="11" t="s">
        <v>27</v>
      </c>
      <c r="D35" s="11" t="s">
        <v>63</v>
      </c>
      <c r="E35" s="11" t="s">
        <v>64</v>
      </c>
      <c r="F35" s="8">
        <v>2246</v>
      </c>
      <c r="G35" s="8">
        <v>6064</v>
      </c>
      <c r="H35" s="8"/>
      <c r="I35" s="8">
        <v>1.45</v>
      </c>
      <c r="J35" s="8"/>
      <c r="K35" s="8">
        <v>1.97</v>
      </c>
      <c r="L35" s="7">
        <v>1</v>
      </c>
      <c r="M35" s="7">
        <v>1</v>
      </c>
      <c r="N35" s="7">
        <v>1</v>
      </c>
      <c r="O35" s="7">
        <v>1</v>
      </c>
      <c r="P35" s="9">
        <f t="shared" si="0"/>
        <v>0</v>
      </c>
    </row>
    <row r="36" spans="1:16" ht="56.25" x14ac:dyDescent="0.2">
      <c r="A36" s="7">
        <v>29</v>
      </c>
      <c r="B36" s="12" t="s">
        <v>146</v>
      </c>
      <c r="C36" s="11" t="s">
        <v>27</v>
      </c>
      <c r="D36" s="11" t="s">
        <v>65</v>
      </c>
      <c r="E36" s="11" t="s">
        <v>66</v>
      </c>
      <c r="F36" s="8">
        <v>2246</v>
      </c>
      <c r="G36" s="8">
        <v>6064</v>
      </c>
      <c r="H36" s="8"/>
      <c r="I36" s="8">
        <v>1.45</v>
      </c>
      <c r="J36" s="8"/>
      <c r="K36" s="8">
        <v>1.97</v>
      </c>
      <c r="L36" s="7">
        <v>1</v>
      </c>
      <c r="M36" s="7">
        <v>1</v>
      </c>
      <c r="N36" s="7">
        <v>1</v>
      </c>
      <c r="O36" s="7">
        <v>1</v>
      </c>
      <c r="P36" s="9">
        <f t="shared" si="0"/>
        <v>0</v>
      </c>
    </row>
    <row r="37" spans="1:16" ht="33.75" x14ac:dyDescent="0.2">
      <c r="A37" s="7">
        <v>30</v>
      </c>
      <c r="B37" s="12" t="s">
        <v>147</v>
      </c>
      <c r="C37" s="11" t="s">
        <v>27</v>
      </c>
      <c r="D37" s="11" t="s">
        <v>67</v>
      </c>
      <c r="E37" s="11" t="s">
        <v>68</v>
      </c>
      <c r="F37" s="8">
        <v>2246</v>
      </c>
      <c r="G37" s="8">
        <v>6064</v>
      </c>
      <c r="H37" s="8"/>
      <c r="I37" s="8">
        <v>1.45</v>
      </c>
      <c r="J37" s="8"/>
      <c r="K37" s="8">
        <v>1.97</v>
      </c>
      <c r="L37" s="7">
        <v>1</v>
      </c>
      <c r="M37" s="7">
        <v>1</v>
      </c>
      <c r="N37" s="7">
        <v>1</v>
      </c>
      <c r="O37" s="7">
        <v>1</v>
      </c>
      <c r="P37" s="9">
        <f t="shared" si="0"/>
        <v>0</v>
      </c>
    </row>
    <row r="38" spans="1:16" ht="33.75" x14ac:dyDescent="0.2">
      <c r="A38" s="7">
        <v>31</v>
      </c>
      <c r="B38" s="12" t="s">
        <v>147</v>
      </c>
      <c r="C38" s="11" t="s">
        <v>27</v>
      </c>
      <c r="D38" s="11" t="s">
        <v>69</v>
      </c>
      <c r="E38" s="11" t="s">
        <v>70</v>
      </c>
      <c r="F38" s="8">
        <v>2246</v>
      </c>
      <c r="G38" s="8">
        <v>6064</v>
      </c>
      <c r="H38" s="8"/>
      <c r="I38" s="8">
        <v>1.45</v>
      </c>
      <c r="J38" s="8"/>
      <c r="K38" s="8">
        <v>1.97</v>
      </c>
      <c r="L38" s="7">
        <v>1</v>
      </c>
      <c r="M38" s="7">
        <v>1</v>
      </c>
      <c r="N38" s="7">
        <v>1</v>
      </c>
      <c r="O38" s="7">
        <v>1</v>
      </c>
      <c r="P38" s="9">
        <f t="shared" si="0"/>
        <v>0</v>
      </c>
    </row>
    <row r="39" spans="1:16" ht="22.5" x14ac:dyDescent="0.2">
      <c r="A39" s="7">
        <v>32</v>
      </c>
      <c r="B39" s="12" t="s">
        <v>148</v>
      </c>
      <c r="C39" s="11" t="s">
        <v>16</v>
      </c>
      <c r="D39" s="11" t="s">
        <v>71</v>
      </c>
      <c r="E39" s="11" t="s">
        <v>72</v>
      </c>
      <c r="F39" s="8">
        <v>1646</v>
      </c>
      <c r="G39" s="8">
        <v>3493</v>
      </c>
      <c r="H39" s="8"/>
      <c r="I39" s="8">
        <v>1.45</v>
      </c>
      <c r="J39" s="8"/>
      <c r="K39" s="8">
        <v>1.97</v>
      </c>
      <c r="L39" s="10">
        <v>1.2</v>
      </c>
      <c r="M39" s="7">
        <v>1</v>
      </c>
      <c r="N39" s="7">
        <v>1</v>
      </c>
      <c r="O39" s="7">
        <v>1</v>
      </c>
      <c r="P39" s="9">
        <f t="shared" si="0"/>
        <v>0</v>
      </c>
    </row>
    <row r="40" spans="1:16" ht="22.5" x14ac:dyDescent="0.2">
      <c r="A40" s="7">
        <v>33</v>
      </c>
      <c r="B40" s="12" t="s">
        <v>149</v>
      </c>
      <c r="C40" s="11" t="s">
        <v>27</v>
      </c>
      <c r="D40" s="11" t="s">
        <v>73</v>
      </c>
      <c r="E40" s="11" t="s">
        <v>74</v>
      </c>
      <c r="F40" s="8">
        <v>2246</v>
      </c>
      <c r="G40" s="8">
        <v>6064</v>
      </c>
      <c r="H40" s="8"/>
      <c r="I40" s="8">
        <v>1.45</v>
      </c>
      <c r="J40" s="8"/>
      <c r="K40" s="8">
        <v>1.97</v>
      </c>
      <c r="L40" s="7">
        <v>1</v>
      </c>
      <c r="M40" s="7">
        <v>1</v>
      </c>
      <c r="N40" s="7">
        <v>1</v>
      </c>
      <c r="O40" s="7">
        <v>1</v>
      </c>
      <c r="P40" s="9">
        <f t="shared" si="0"/>
        <v>0</v>
      </c>
    </row>
    <row r="41" spans="1:16" ht="22.5" x14ac:dyDescent="0.2">
      <c r="A41" s="7">
        <v>34</v>
      </c>
      <c r="B41" s="12" t="s">
        <v>148</v>
      </c>
      <c r="C41" s="11" t="s">
        <v>16</v>
      </c>
      <c r="D41" s="11" t="s">
        <v>75</v>
      </c>
      <c r="E41" s="11" t="s">
        <v>76</v>
      </c>
      <c r="F41" s="8">
        <v>1646</v>
      </c>
      <c r="G41" s="8">
        <v>3493</v>
      </c>
      <c r="H41" s="8"/>
      <c r="I41" s="8">
        <v>1.45</v>
      </c>
      <c r="J41" s="8"/>
      <c r="K41" s="8">
        <v>1.97</v>
      </c>
      <c r="L41" s="10">
        <v>1.2</v>
      </c>
      <c r="M41" s="7">
        <v>1</v>
      </c>
      <c r="N41" s="7">
        <v>1</v>
      </c>
      <c r="O41" s="7">
        <v>1</v>
      </c>
      <c r="P41" s="9">
        <f t="shared" si="0"/>
        <v>0</v>
      </c>
    </row>
    <row r="42" spans="1:16" ht="22.5" x14ac:dyDescent="0.2">
      <c r="A42" s="7">
        <v>35</v>
      </c>
      <c r="B42" s="12" t="s">
        <v>148</v>
      </c>
      <c r="C42" s="11" t="s">
        <v>16</v>
      </c>
      <c r="D42" s="11" t="s">
        <v>77</v>
      </c>
      <c r="E42" s="11" t="s">
        <v>78</v>
      </c>
      <c r="F42" s="8">
        <v>1646</v>
      </c>
      <c r="G42" s="8">
        <v>3493</v>
      </c>
      <c r="H42" s="8"/>
      <c r="I42" s="8">
        <v>1.45</v>
      </c>
      <c r="J42" s="8"/>
      <c r="K42" s="8">
        <v>1.97</v>
      </c>
      <c r="L42" s="10">
        <v>1.2</v>
      </c>
      <c r="M42" s="7">
        <v>1</v>
      </c>
      <c r="N42" s="7">
        <v>1</v>
      </c>
      <c r="O42" s="7">
        <v>1</v>
      </c>
      <c r="P42" s="9">
        <f t="shared" si="0"/>
        <v>0</v>
      </c>
    </row>
    <row r="43" spans="1:16" ht="22.5" x14ac:dyDescent="0.2">
      <c r="A43" s="7">
        <v>36</v>
      </c>
      <c r="B43" s="12" t="s">
        <v>148</v>
      </c>
      <c r="C43" s="11" t="s">
        <v>16</v>
      </c>
      <c r="D43" s="11" t="s">
        <v>79</v>
      </c>
      <c r="E43" s="11" t="s">
        <v>80</v>
      </c>
      <c r="F43" s="8">
        <v>1646</v>
      </c>
      <c r="G43" s="8">
        <v>3493</v>
      </c>
      <c r="H43" s="8"/>
      <c r="I43" s="8">
        <v>1.45</v>
      </c>
      <c r="J43" s="8"/>
      <c r="K43" s="8">
        <v>1.97</v>
      </c>
      <c r="L43" s="10">
        <v>1.2</v>
      </c>
      <c r="M43" s="7">
        <v>1</v>
      </c>
      <c r="N43" s="7">
        <v>1</v>
      </c>
      <c r="O43" s="7">
        <v>1</v>
      </c>
      <c r="P43" s="9">
        <f t="shared" si="0"/>
        <v>0</v>
      </c>
    </row>
    <row r="44" spans="1:16" ht="22.5" x14ac:dyDescent="0.2">
      <c r="A44" s="7">
        <v>37</v>
      </c>
      <c r="B44" s="12" t="s">
        <v>148</v>
      </c>
      <c r="C44" s="11" t="s">
        <v>16</v>
      </c>
      <c r="D44" s="11" t="s">
        <v>81</v>
      </c>
      <c r="E44" s="11" t="s">
        <v>82</v>
      </c>
      <c r="F44" s="8">
        <v>1646</v>
      </c>
      <c r="G44" s="8">
        <v>3493</v>
      </c>
      <c r="H44" s="8"/>
      <c r="I44" s="8">
        <v>1.45</v>
      </c>
      <c r="J44" s="8"/>
      <c r="K44" s="8">
        <v>1.97</v>
      </c>
      <c r="L44" s="10">
        <v>1.2</v>
      </c>
      <c r="M44" s="7">
        <v>1</v>
      </c>
      <c r="N44" s="7">
        <v>1</v>
      </c>
      <c r="O44" s="7">
        <v>1</v>
      </c>
      <c r="P44" s="9">
        <f t="shared" si="0"/>
        <v>0</v>
      </c>
    </row>
    <row r="45" spans="1:16" ht="22.5" x14ac:dyDescent="0.2">
      <c r="A45" s="7">
        <v>38</v>
      </c>
      <c r="B45" s="12" t="s">
        <v>148</v>
      </c>
      <c r="C45" s="11" t="s">
        <v>16</v>
      </c>
      <c r="D45" s="11" t="s">
        <v>83</v>
      </c>
      <c r="E45" s="11" t="s">
        <v>84</v>
      </c>
      <c r="F45" s="8">
        <v>1646</v>
      </c>
      <c r="G45" s="8">
        <v>3493</v>
      </c>
      <c r="H45" s="8"/>
      <c r="I45" s="8">
        <v>1.45</v>
      </c>
      <c r="J45" s="8"/>
      <c r="K45" s="8">
        <v>1.97</v>
      </c>
      <c r="L45" s="10">
        <v>1.2</v>
      </c>
      <c r="M45" s="7">
        <v>1</v>
      </c>
      <c r="N45" s="7">
        <v>1</v>
      </c>
      <c r="O45" s="7">
        <v>1</v>
      </c>
      <c r="P45" s="9">
        <f t="shared" si="0"/>
        <v>0</v>
      </c>
    </row>
    <row r="46" spans="1:16" ht="22.5" x14ac:dyDescent="0.2">
      <c r="A46" s="7">
        <v>39</v>
      </c>
      <c r="B46" s="12" t="s">
        <v>148</v>
      </c>
      <c r="C46" s="11" t="s">
        <v>16</v>
      </c>
      <c r="D46" s="11" t="s">
        <v>85</v>
      </c>
      <c r="E46" s="11" t="s">
        <v>86</v>
      </c>
      <c r="F46" s="8">
        <v>1646</v>
      </c>
      <c r="G46" s="8">
        <v>3493</v>
      </c>
      <c r="H46" s="8"/>
      <c r="I46" s="8">
        <v>1.45</v>
      </c>
      <c r="J46" s="8"/>
      <c r="K46" s="8">
        <v>1.97</v>
      </c>
      <c r="L46" s="10">
        <v>1.2</v>
      </c>
      <c r="M46" s="7">
        <v>1</v>
      </c>
      <c r="N46" s="7">
        <v>1</v>
      </c>
      <c r="O46" s="7">
        <v>1</v>
      </c>
      <c r="P46" s="9">
        <f t="shared" si="0"/>
        <v>0</v>
      </c>
    </row>
    <row r="47" spans="1:16" ht="22.5" x14ac:dyDescent="0.2">
      <c r="A47" s="7">
        <v>40</v>
      </c>
      <c r="B47" s="12" t="s">
        <v>150</v>
      </c>
      <c r="C47" s="11" t="s">
        <v>19</v>
      </c>
      <c r="D47" s="11" t="s">
        <v>87</v>
      </c>
      <c r="E47" s="11" t="s">
        <v>88</v>
      </c>
      <c r="F47" s="8">
        <v>2667</v>
      </c>
      <c r="G47" s="8">
        <v>5205</v>
      </c>
      <c r="H47" s="8"/>
      <c r="I47" s="8">
        <v>1.45</v>
      </c>
      <c r="J47" s="8"/>
      <c r="K47" s="8">
        <v>1.97</v>
      </c>
      <c r="L47" s="7">
        <v>1</v>
      </c>
      <c r="M47" s="7">
        <v>1</v>
      </c>
      <c r="N47" s="7">
        <v>1</v>
      </c>
      <c r="O47" s="7">
        <v>1</v>
      </c>
      <c r="P47" s="9">
        <f t="shared" si="0"/>
        <v>0</v>
      </c>
    </row>
    <row r="48" spans="1:16" ht="22.5" x14ac:dyDescent="0.2">
      <c r="A48" s="7">
        <v>41</v>
      </c>
      <c r="B48" s="12" t="s">
        <v>148</v>
      </c>
      <c r="C48" s="11" t="s">
        <v>16</v>
      </c>
      <c r="D48" s="11" t="s">
        <v>89</v>
      </c>
      <c r="E48" s="11" t="s">
        <v>90</v>
      </c>
      <c r="F48" s="8">
        <v>1646</v>
      </c>
      <c r="G48" s="8">
        <v>3493</v>
      </c>
      <c r="H48" s="8"/>
      <c r="I48" s="8">
        <v>1.45</v>
      </c>
      <c r="J48" s="8"/>
      <c r="K48" s="8">
        <v>1.97</v>
      </c>
      <c r="L48" s="10">
        <v>1.2</v>
      </c>
      <c r="M48" s="7">
        <v>1</v>
      </c>
      <c r="N48" s="7">
        <v>1</v>
      </c>
      <c r="O48" s="7">
        <v>1</v>
      </c>
      <c r="P48" s="9">
        <f t="shared" si="0"/>
        <v>0</v>
      </c>
    </row>
    <row r="49" spans="1:16" ht="22.5" x14ac:dyDescent="0.2">
      <c r="A49" s="7">
        <v>42</v>
      </c>
      <c r="B49" s="12" t="s">
        <v>148</v>
      </c>
      <c r="C49" s="11" t="s">
        <v>16</v>
      </c>
      <c r="D49" s="11" t="s">
        <v>91</v>
      </c>
      <c r="E49" s="11" t="s">
        <v>92</v>
      </c>
      <c r="F49" s="8">
        <v>1646</v>
      </c>
      <c r="G49" s="8">
        <v>3493</v>
      </c>
      <c r="H49" s="8"/>
      <c r="I49" s="8">
        <v>1.45</v>
      </c>
      <c r="J49" s="8"/>
      <c r="K49" s="8">
        <v>1.97</v>
      </c>
      <c r="L49" s="10">
        <v>1.2</v>
      </c>
      <c r="M49" s="7">
        <v>1</v>
      </c>
      <c r="N49" s="7">
        <v>1</v>
      </c>
      <c r="O49" s="7">
        <v>1</v>
      </c>
      <c r="P49" s="9">
        <f t="shared" si="0"/>
        <v>0</v>
      </c>
    </row>
    <row r="50" spans="1:16" ht="11.25" x14ac:dyDescent="0.2">
      <c r="A50" s="7">
        <v>43</v>
      </c>
      <c r="B50" s="12" t="s">
        <v>151</v>
      </c>
      <c r="C50" s="11" t="s">
        <v>16</v>
      </c>
      <c r="D50" s="11" t="s">
        <v>93</v>
      </c>
      <c r="E50" s="11" t="s">
        <v>94</v>
      </c>
      <c r="F50" s="8">
        <v>1646</v>
      </c>
      <c r="G50" s="8">
        <v>3493</v>
      </c>
      <c r="H50" s="8"/>
      <c r="I50" s="8">
        <v>1.45</v>
      </c>
      <c r="J50" s="8"/>
      <c r="K50" s="8">
        <v>1.97</v>
      </c>
      <c r="L50" s="10">
        <v>1.2</v>
      </c>
      <c r="M50" s="7">
        <v>1</v>
      </c>
      <c r="N50" s="7">
        <v>1</v>
      </c>
      <c r="O50" s="7">
        <v>1</v>
      </c>
      <c r="P50" s="9">
        <f t="shared" si="0"/>
        <v>0</v>
      </c>
    </row>
    <row r="51" spans="1:16" ht="22.5" x14ac:dyDescent="0.2">
      <c r="A51" s="7">
        <v>44</v>
      </c>
      <c r="B51" s="12" t="s">
        <v>148</v>
      </c>
      <c r="C51" s="11" t="s">
        <v>16</v>
      </c>
      <c r="D51" s="11" t="s">
        <v>95</v>
      </c>
      <c r="E51" s="11" t="s">
        <v>96</v>
      </c>
      <c r="F51" s="8">
        <v>1646</v>
      </c>
      <c r="G51" s="8">
        <v>3493</v>
      </c>
      <c r="H51" s="8"/>
      <c r="I51" s="8">
        <v>1.45</v>
      </c>
      <c r="J51" s="8"/>
      <c r="K51" s="8">
        <v>1.97</v>
      </c>
      <c r="L51" s="10">
        <v>1.2</v>
      </c>
      <c r="M51" s="7">
        <v>1</v>
      </c>
      <c r="N51" s="7">
        <v>1</v>
      </c>
      <c r="O51" s="7">
        <v>1</v>
      </c>
      <c r="P51" s="9">
        <f t="shared" si="0"/>
        <v>0</v>
      </c>
    </row>
    <row r="52" spans="1:16" ht="22.5" x14ac:dyDescent="0.2">
      <c r="A52" s="7">
        <v>45</v>
      </c>
      <c r="B52" s="12" t="s">
        <v>152</v>
      </c>
      <c r="C52" s="11" t="s">
        <v>19</v>
      </c>
      <c r="D52" s="11" t="s">
        <v>97</v>
      </c>
      <c r="E52" s="11" t="s">
        <v>98</v>
      </c>
      <c r="F52" s="8">
        <v>2667</v>
      </c>
      <c r="G52" s="8">
        <v>5205</v>
      </c>
      <c r="H52" s="8"/>
      <c r="I52" s="8">
        <v>1.45</v>
      </c>
      <c r="J52" s="8"/>
      <c r="K52" s="8">
        <v>1.97</v>
      </c>
      <c r="L52" s="7">
        <v>1</v>
      </c>
      <c r="M52" s="7">
        <v>1</v>
      </c>
      <c r="N52" s="7">
        <v>1</v>
      </c>
      <c r="O52" s="7">
        <v>1</v>
      </c>
      <c r="P52" s="9">
        <f t="shared" si="0"/>
        <v>0</v>
      </c>
    </row>
    <row r="53" spans="1:16" ht="22.5" x14ac:dyDescent="0.2">
      <c r="A53" s="7">
        <v>46</v>
      </c>
      <c r="B53" s="12" t="s">
        <v>153</v>
      </c>
      <c r="C53" s="11" t="s">
        <v>27</v>
      </c>
      <c r="D53" s="11" t="s">
        <v>99</v>
      </c>
      <c r="E53" s="11" t="s">
        <v>100</v>
      </c>
      <c r="F53" s="8">
        <v>2246</v>
      </c>
      <c r="G53" s="8">
        <v>6064</v>
      </c>
      <c r="H53" s="8"/>
      <c r="I53" s="8">
        <v>1.45</v>
      </c>
      <c r="J53" s="8"/>
      <c r="K53" s="8">
        <v>1.97</v>
      </c>
      <c r="L53" s="7">
        <v>1</v>
      </c>
      <c r="M53" s="7">
        <v>1</v>
      </c>
      <c r="N53" s="7">
        <v>1</v>
      </c>
      <c r="O53" s="7">
        <v>1</v>
      </c>
      <c r="P53" s="9">
        <f t="shared" si="0"/>
        <v>0</v>
      </c>
    </row>
    <row r="54" spans="1:16" ht="22.5" x14ac:dyDescent="0.2">
      <c r="A54" s="7">
        <v>47</v>
      </c>
      <c r="B54" s="12" t="s">
        <v>154</v>
      </c>
      <c r="C54" s="11" t="s">
        <v>16</v>
      </c>
      <c r="D54" s="11" t="s">
        <v>101</v>
      </c>
      <c r="E54" s="11" t="s">
        <v>102</v>
      </c>
      <c r="F54" s="8">
        <v>1646</v>
      </c>
      <c r="G54" s="8">
        <v>3493</v>
      </c>
      <c r="H54" s="8"/>
      <c r="I54" s="8">
        <v>1.45</v>
      </c>
      <c r="J54" s="8"/>
      <c r="K54" s="8">
        <v>1.97</v>
      </c>
      <c r="L54" s="10">
        <v>1.1000000000000001</v>
      </c>
      <c r="M54" s="7">
        <v>1</v>
      </c>
      <c r="N54" s="7">
        <v>1</v>
      </c>
      <c r="O54" s="7">
        <v>1</v>
      </c>
      <c r="P54" s="9">
        <f t="shared" si="0"/>
        <v>0</v>
      </c>
    </row>
    <row r="55" spans="1:16" ht="33.75" x14ac:dyDescent="0.2">
      <c r="A55" s="7">
        <v>48</v>
      </c>
      <c r="B55" s="12" t="s">
        <v>155</v>
      </c>
      <c r="C55" s="11" t="s">
        <v>16</v>
      </c>
      <c r="D55" s="11" t="s">
        <v>103</v>
      </c>
      <c r="E55" s="11" t="s">
        <v>104</v>
      </c>
      <c r="F55" s="8">
        <v>1646</v>
      </c>
      <c r="G55" s="8">
        <v>3493</v>
      </c>
      <c r="H55" s="8"/>
      <c r="I55" s="8">
        <v>1.45</v>
      </c>
      <c r="J55" s="8"/>
      <c r="K55" s="8">
        <v>1.97</v>
      </c>
      <c r="L55" s="10">
        <v>1.1000000000000001</v>
      </c>
      <c r="M55" s="7">
        <v>1</v>
      </c>
      <c r="N55" s="7">
        <v>1</v>
      </c>
      <c r="O55" s="7">
        <v>1</v>
      </c>
      <c r="P55" s="9">
        <f t="shared" si="0"/>
        <v>0</v>
      </c>
    </row>
    <row r="56" spans="1:16" ht="33.75" x14ac:dyDescent="0.2">
      <c r="A56" s="7">
        <v>49</v>
      </c>
      <c r="B56" s="12" t="s">
        <v>156</v>
      </c>
      <c r="C56" s="11" t="s">
        <v>16</v>
      </c>
      <c r="D56" s="11" t="s">
        <v>105</v>
      </c>
      <c r="E56" s="11" t="s">
        <v>106</v>
      </c>
      <c r="F56" s="8">
        <v>1646</v>
      </c>
      <c r="G56" s="8">
        <v>3493</v>
      </c>
      <c r="H56" s="8"/>
      <c r="I56" s="8">
        <v>1.45</v>
      </c>
      <c r="J56" s="8"/>
      <c r="K56" s="8">
        <v>1.97</v>
      </c>
      <c r="L56" s="10">
        <v>1.1000000000000001</v>
      </c>
      <c r="M56" s="7">
        <v>1</v>
      </c>
      <c r="N56" s="7">
        <v>1</v>
      </c>
      <c r="O56" s="7">
        <v>1</v>
      </c>
      <c r="P56" s="9">
        <f t="shared" si="0"/>
        <v>0</v>
      </c>
    </row>
    <row r="57" spans="1:16" ht="22.5" x14ac:dyDescent="0.2">
      <c r="A57" s="7">
        <v>50</v>
      </c>
      <c r="B57" s="12" t="s">
        <v>157</v>
      </c>
      <c r="C57" s="11" t="s">
        <v>27</v>
      </c>
      <c r="D57" s="11" t="s">
        <v>107</v>
      </c>
      <c r="E57" s="11" t="s">
        <v>108</v>
      </c>
      <c r="F57" s="8">
        <v>3382</v>
      </c>
      <c r="G57" s="8">
        <v>9131</v>
      </c>
      <c r="H57" s="8"/>
      <c r="I57" s="8">
        <v>1.45</v>
      </c>
      <c r="J57" s="8"/>
      <c r="K57" s="8">
        <v>1.97</v>
      </c>
      <c r="L57" s="7">
        <v>1</v>
      </c>
      <c r="M57" s="7">
        <v>1</v>
      </c>
      <c r="N57" s="7">
        <v>1</v>
      </c>
      <c r="O57" s="7">
        <v>1</v>
      </c>
      <c r="P57" s="9">
        <f t="shared" si="0"/>
        <v>0</v>
      </c>
    </row>
    <row r="58" spans="1:16" ht="33.75" x14ac:dyDescent="0.2">
      <c r="A58" s="7">
        <v>51</v>
      </c>
      <c r="B58" s="12" t="s">
        <v>158</v>
      </c>
      <c r="C58" s="11" t="s">
        <v>27</v>
      </c>
      <c r="D58" s="11" t="s">
        <v>109</v>
      </c>
      <c r="E58" s="11" t="s">
        <v>110</v>
      </c>
      <c r="F58" s="8">
        <v>2246</v>
      </c>
      <c r="G58" s="8">
        <v>6064</v>
      </c>
      <c r="H58" s="8"/>
      <c r="I58" s="8">
        <v>1.45</v>
      </c>
      <c r="J58" s="8"/>
      <c r="K58" s="8">
        <v>1.97</v>
      </c>
      <c r="L58" s="7">
        <v>1</v>
      </c>
      <c r="M58" s="7">
        <v>1</v>
      </c>
      <c r="N58" s="7">
        <v>1</v>
      </c>
      <c r="O58" s="7">
        <v>1</v>
      </c>
      <c r="P58" s="9">
        <f t="shared" si="0"/>
        <v>0</v>
      </c>
    </row>
    <row r="59" spans="1:16" ht="33.75" x14ac:dyDescent="0.2">
      <c r="A59" s="7">
        <v>52</v>
      </c>
      <c r="B59" s="12" t="s">
        <v>159</v>
      </c>
      <c r="C59" s="11" t="s">
        <v>16</v>
      </c>
      <c r="D59" s="11" t="s">
        <v>111</v>
      </c>
      <c r="E59" s="11" t="s">
        <v>112</v>
      </c>
      <c r="F59" s="8">
        <v>1646</v>
      </c>
      <c r="G59" s="8">
        <v>3493</v>
      </c>
      <c r="H59" s="8"/>
      <c r="I59" s="8">
        <v>1.45</v>
      </c>
      <c r="J59" s="8"/>
      <c r="K59" s="8">
        <v>1.97</v>
      </c>
      <c r="L59" s="10">
        <v>1.6</v>
      </c>
      <c r="M59" s="7">
        <v>1</v>
      </c>
      <c r="N59" s="7">
        <v>1</v>
      </c>
      <c r="O59" s="7">
        <v>1</v>
      </c>
      <c r="P59" s="9">
        <f t="shared" si="0"/>
        <v>0</v>
      </c>
    </row>
    <row r="60" spans="1:16" ht="33.75" x14ac:dyDescent="0.2">
      <c r="A60" s="7">
        <v>53</v>
      </c>
      <c r="B60" s="12" t="s">
        <v>156</v>
      </c>
      <c r="C60" s="11" t="s">
        <v>16</v>
      </c>
      <c r="D60" s="11" t="s">
        <v>113</v>
      </c>
      <c r="E60" s="11" t="s">
        <v>114</v>
      </c>
      <c r="F60" s="8">
        <v>1646</v>
      </c>
      <c r="G60" s="8">
        <v>3493</v>
      </c>
      <c r="H60" s="8"/>
      <c r="I60" s="8">
        <v>1.45</v>
      </c>
      <c r="J60" s="8"/>
      <c r="K60" s="8">
        <v>1.97</v>
      </c>
      <c r="L60" s="10">
        <v>1.1000000000000001</v>
      </c>
      <c r="M60" s="7">
        <v>1</v>
      </c>
      <c r="N60" s="7">
        <v>1</v>
      </c>
      <c r="O60" s="7">
        <v>1</v>
      </c>
      <c r="P60" s="9">
        <f t="shared" si="0"/>
        <v>0</v>
      </c>
    </row>
    <row r="61" spans="1:16" ht="33.75" x14ac:dyDescent="0.2">
      <c r="A61" s="7">
        <v>54</v>
      </c>
      <c r="B61" s="12" t="s">
        <v>160</v>
      </c>
      <c r="C61" s="18" t="s">
        <v>14</v>
      </c>
      <c r="D61" s="18" t="s">
        <v>15</v>
      </c>
      <c r="E61" s="18" t="s">
        <v>116</v>
      </c>
      <c r="F61" s="8">
        <v>872</v>
      </c>
      <c r="G61" s="8">
        <v>1952</v>
      </c>
      <c r="H61" s="8"/>
      <c r="I61" s="7">
        <v>1</v>
      </c>
      <c r="J61" s="8"/>
      <c r="K61" s="8">
        <v>1.97</v>
      </c>
      <c r="L61" s="7">
        <v>1</v>
      </c>
      <c r="M61" s="7">
        <v>1</v>
      </c>
      <c r="N61" s="7">
        <v>1</v>
      </c>
      <c r="O61" s="7">
        <v>1</v>
      </c>
      <c r="P61" s="9">
        <f t="shared" si="0"/>
        <v>0</v>
      </c>
    </row>
    <row r="62" spans="1:16" ht="11.1" customHeight="1" x14ac:dyDescent="0.2">
      <c r="N62" s="2"/>
      <c r="O62" s="16" t="s">
        <v>115</v>
      </c>
      <c r="P62" s="17">
        <f>SUM(P8:P61)</f>
        <v>0</v>
      </c>
    </row>
    <row r="63" spans="1:16" ht="11.1" customHeight="1" x14ac:dyDescent="0.2">
      <c r="B63" s="20"/>
      <c r="C63" s="28" t="s">
        <v>167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</row>
    <row r="65" spans="1:16" ht="41.25" customHeight="1" x14ac:dyDescent="0.2">
      <c r="A65" s="27" t="s">
        <v>173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</row>
    <row r="68" spans="1:16" ht="11.45" customHeight="1" x14ac:dyDescent="0.2">
      <c r="B68" s="21"/>
      <c r="D68" s="22" t="s">
        <v>169</v>
      </c>
    </row>
    <row r="69" spans="1:16" ht="11.45" customHeight="1" x14ac:dyDescent="0.2">
      <c r="D69" s="23" t="s">
        <v>172</v>
      </c>
    </row>
    <row r="70" spans="1:16" ht="11.45" customHeight="1" x14ac:dyDescent="0.2">
      <c r="B70" s="22" t="s">
        <v>170</v>
      </c>
      <c r="D70" s="22" t="s">
        <v>171</v>
      </c>
    </row>
  </sheetData>
  <autoFilter ref="A7:P63"/>
  <mergeCells count="17">
    <mergeCell ref="A1:P1"/>
    <mergeCell ref="A5:A6"/>
    <mergeCell ref="B5:B6"/>
    <mergeCell ref="C5:C6"/>
    <mergeCell ref="D5:D6"/>
    <mergeCell ref="E5:E6"/>
    <mergeCell ref="D2:P2"/>
    <mergeCell ref="A2:C2"/>
    <mergeCell ref="A3:C3"/>
    <mergeCell ref="D3:P3"/>
    <mergeCell ref="A4:C4"/>
    <mergeCell ref="D4:P4"/>
    <mergeCell ref="F5:H5"/>
    <mergeCell ref="A65:P65"/>
    <mergeCell ref="C63:P63"/>
    <mergeCell ref="P5:P6"/>
    <mergeCell ref="I5:O5"/>
  </mergeCells>
  <pageMargins left="0.75" right="1" top="0.75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Туркина Ксения Сергеевна</dc:creator>
  <cp:lastModifiedBy>Алюсов Дмитрий Валериевич</cp:lastModifiedBy>
  <dcterms:created xsi:type="dcterms:W3CDTF">2021-10-22T10:11:31Z</dcterms:created>
  <dcterms:modified xsi:type="dcterms:W3CDTF">2021-10-27T12:52:32Z</dcterms:modified>
</cp:coreProperties>
</file>